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linzel\Desktop\495_Oro kokybės tyrimų stočių įrangos įsigijimas_2026\Pirkmimo dokumentai\Po CPVA išankstinės\"/>
    </mc:Choice>
  </mc:AlternateContent>
  <xr:revisionPtr revIDLastSave="0" documentId="13_ncr:1_{7A554E25-CAAC-485E-B656-07E91F1AD9BF}" xr6:coauthVersionLast="47" xr6:coauthVersionMax="47" xr10:uidLastSave="{00000000-0000-0000-0000-000000000000}"/>
  <bookViews>
    <workbookView xWindow="-110" yWindow="-110" windowWidth="19420" windowHeight="11500" xr2:uid="{A6045544-8862-4ABC-8FFC-48694F16CBEB}"/>
  </bookViews>
  <sheets>
    <sheet name="4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2" l="1"/>
  <c r="F23" i="2"/>
  <c r="F15" i="2"/>
  <c r="F16" i="2"/>
  <c r="F20" i="2"/>
  <c r="F18" i="2"/>
  <c r="F14" i="2"/>
  <c r="F51" i="2"/>
  <c r="F50" i="2"/>
  <c r="F49" i="2"/>
  <c r="F48" i="2"/>
  <c r="F47" i="2"/>
  <c r="F46" i="2"/>
  <c r="F43" i="2"/>
  <c r="F42" i="2"/>
  <c r="F41" i="2"/>
  <c r="F40" i="2"/>
  <c r="F39" i="2"/>
  <c r="F38" i="2"/>
  <c r="F35" i="2"/>
  <c r="F34" i="2"/>
  <c r="F33" i="2"/>
  <c r="F32" i="2"/>
  <c r="F31" i="2"/>
  <c r="F30" i="2"/>
  <c r="F36" i="2" l="1"/>
  <c r="E17" i="2" s="1"/>
  <c r="F17" i="2" s="1"/>
  <c r="F52" i="2"/>
  <c r="F44" i="2"/>
  <c r="E21" i="2" l="1"/>
  <c r="F21" i="2" s="1"/>
  <c r="E19" i="2"/>
  <c r="F19" i="2" s="1"/>
  <c r="F22" i="2" l="1"/>
</calcChain>
</file>

<file path=xl/sharedStrings.xml><?xml version="1.0" encoding="utf-8"?>
<sst xmlns="http://schemas.openxmlformats.org/spreadsheetml/2006/main" count="88" uniqueCount="52">
  <si>
    <t xml:space="preserve">Kiekis </t>
  </si>
  <si>
    <t>Mato vnt.</t>
  </si>
  <si>
    <t>kompl.</t>
  </si>
  <si>
    <t>Vnt. kaina be PVM</t>
  </si>
  <si>
    <t>nurodo tiekėjai</t>
  </si>
  <si>
    <t>.......</t>
  </si>
  <si>
    <t>1.</t>
  </si>
  <si>
    <t>1.1</t>
  </si>
  <si>
    <t>1.2</t>
  </si>
  <si>
    <t>1.3</t>
  </si>
  <si>
    <t>........</t>
  </si>
  <si>
    <t>2.</t>
  </si>
  <si>
    <t>2.1</t>
  </si>
  <si>
    <t>2.2</t>
  </si>
  <si>
    <t>2.3</t>
  </si>
  <si>
    <t>3.</t>
  </si>
  <si>
    <t>3.1</t>
  </si>
  <si>
    <t>3.2</t>
  </si>
  <si>
    <t>3.3</t>
  </si>
  <si>
    <t>Suma viso kiekio be PVM</t>
  </si>
  <si>
    <t>Viso kiekio kaina be PVM</t>
  </si>
  <si>
    <t>Eil. Nr.</t>
  </si>
  <si>
    <t>6 (3x5)</t>
  </si>
  <si>
    <t>Siūlomos įrangos pavadinimas, modelis, gamintojas ir kita būtina informacija tiksliai identifikuoti siūlomą prekę</t>
  </si>
  <si>
    <t>1 lentelė</t>
  </si>
  <si>
    <t>2 lentelė</t>
  </si>
  <si>
    <t>VISO be PVM</t>
  </si>
  <si>
    <t>VISO su PVM</t>
  </si>
  <si>
    <t>....</t>
  </si>
  <si>
    <t>1.x</t>
  </si>
  <si>
    <t>a) Melsvai pažymėtus langelius (1 ir 2 lentelėse)</t>
  </si>
  <si>
    <t>2.x</t>
  </si>
  <si>
    <t>3.x</t>
  </si>
  <si>
    <t xml:space="preserve">PVM </t>
  </si>
  <si>
    <t>1. Tiekėjai turi užpildyti:</t>
  </si>
  <si>
    <t>Komplektuojamų ekspluatacinių dalių komplektas</t>
  </si>
  <si>
    <t>Eil.Nr.</t>
  </si>
  <si>
    <t>Įranga ir jos komplektuojančios dalys bei medžiagos</t>
  </si>
  <si>
    <t xml:space="preserve"> „Įkainiai ir pasiūlymo kainos skaičiuoklė"</t>
  </si>
  <si>
    <r>
      <rPr>
        <b/>
        <u/>
        <sz val="11"/>
        <rFont val="Calibri"/>
        <family val="2"/>
      </rPr>
      <t>Komplektuojamos dalys ir medžiagos</t>
    </r>
    <r>
      <rPr>
        <b/>
        <sz val="11"/>
        <rFont val="Calibri"/>
        <family val="2"/>
      </rPr>
      <t xml:space="preserve"> kurios pilnai atitinka įrangos gamintojo eksploatavimo ir priežiūros vadovuose nurodytus pavadinimus ir kiekius, užtikrinančius nepertraukiamą įrangos veikimą (kai įranga dirba nuolat, t. y. 24/7) privalomu 2 metų garantiniu laikotarpiu </t>
    </r>
    <r>
      <rPr>
        <b/>
        <sz val="11"/>
        <color rgb="FFFF0000"/>
        <rFont val="Calibri"/>
        <family val="2"/>
      </rPr>
      <t>vienam įrangos komplektui</t>
    </r>
  </si>
  <si>
    <t>Specialiųjų pirkimo sąlygų 6_4 priedas</t>
  </si>
  <si>
    <r>
      <t>4 pirkimo objekto dalis.</t>
    </r>
    <r>
      <rPr>
        <b/>
        <u/>
        <sz val="18"/>
        <color theme="1"/>
        <rFont val="Calibri"/>
        <family val="2"/>
      </rPr>
      <t xml:space="preserve"> Ėminių ėmimo įranga oro kokybės tyrimų stotims</t>
    </r>
  </si>
  <si>
    <t>Automatinė lakių organinių junginių (LOJ) ėminių ėmimo įranga</t>
  </si>
  <si>
    <r>
      <t>Automatinei kietųjų dalelių KD</t>
    </r>
    <r>
      <rPr>
        <b/>
        <vertAlign val="subscript"/>
        <sz val="10"/>
        <color theme="1"/>
        <rFont val="Calibri"/>
        <family val="2"/>
      </rPr>
      <t>10</t>
    </r>
    <r>
      <rPr>
        <b/>
        <sz val="10"/>
        <color theme="1"/>
        <rFont val="Calibri"/>
        <family val="2"/>
      </rPr>
      <t xml:space="preserve"> ir K</t>
    </r>
    <r>
      <rPr>
        <b/>
        <vertAlign val="subscript"/>
        <sz val="10"/>
        <color theme="1"/>
        <rFont val="Calibri"/>
        <family val="2"/>
      </rPr>
      <t>D2,5</t>
    </r>
    <r>
      <rPr>
        <b/>
        <sz val="10"/>
        <color theme="1"/>
        <rFont val="Calibri"/>
        <family val="2"/>
      </rPr>
      <t xml:space="preserve">  ėminių ėmimo įrangai, montuojamai stoties viduje</t>
    </r>
  </si>
  <si>
    <r>
      <t>Automatinė kietųjų dalelių KD</t>
    </r>
    <r>
      <rPr>
        <b/>
        <vertAlign val="subscript"/>
        <sz val="11"/>
        <color theme="1"/>
        <rFont val="Calibri"/>
        <family val="2"/>
      </rPr>
      <t>10</t>
    </r>
    <r>
      <rPr>
        <b/>
        <sz val="11"/>
        <color theme="1"/>
        <rFont val="Calibri"/>
        <family val="2"/>
      </rPr>
      <t xml:space="preserve"> ir KD</t>
    </r>
    <r>
      <rPr>
        <b/>
        <vertAlign val="subscript"/>
        <sz val="11"/>
        <color theme="1"/>
        <rFont val="Calibri"/>
        <family val="2"/>
      </rPr>
      <t>2,5</t>
    </r>
    <r>
      <rPr>
        <b/>
        <sz val="11"/>
        <color theme="1"/>
        <rFont val="Calibri"/>
        <family val="2"/>
      </rPr>
      <t xml:space="preserve">  ėminių ėmimo įranga, montuojama stoties viduje</t>
    </r>
  </si>
  <si>
    <r>
      <t>Automatinė kietųjų dalelių KD</t>
    </r>
    <r>
      <rPr>
        <b/>
        <vertAlign val="subscript"/>
        <sz val="11"/>
        <color theme="1"/>
        <rFont val="Calibri"/>
        <family val="2"/>
      </rPr>
      <t>10</t>
    </r>
    <r>
      <rPr>
        <b/>
        <sz val="11"/>
        <color theme="1"/>
        <rFont val="Calibri"/>
        <family val="2"/>
      </rPr>
      <t xml:space="preserve"> ir KD</t>
    </r>
    <r>
      <rPr>
        <b/>
        <vertAlign val="subscript"/>
        <sz val="11"/>
        <color theme="1"/>
        <rFont val="Calibri"/>
        <family val="2"/>
      </rPr>
      <t>2,5</t>
    </r>
    <r>
      <rPr>
        <b/>
        <sz val="11"/>
        <color theme="1"/>
        <rFont val="Calibri"/>
        <family val="2"/>
      </rPr>
      <t xml:space="preserve">  ėminių ėmimo įranga, montuojama stočių išorėje</t>
    </r>
  </si>
  <si>
    <r>
      <t>Automatinei kietųjų dalelių KD</t>
    </r>
    <r>
      <rPr>
        <b/>
        <vertAlign val="subscript"/>
        <sz val="10"/>
        <color theme="1"/>
        <rFont val="Calibri"/>
        <family val="2"/>
      </rPr>
      <t>10</t>
    </r>
    <r>
      <rPr>
        <b/>
        <sz val="10"/>
        <color theme="1"/>
        <rFont val="Calibri"/>
        <family val="2"/>
      </rPr>
      <t xml:space="preserve"> ir KD</t>
    </r>
    <r>
      <rPr>
        <b/>
        <vertAlign val="subscript"/>
        <sz val="10"/>
        <color theme="1"/>
        <rFont val="Calibri"/>
        <family val="2"/>
      </rPr>
      <t>2,5</t>
    </r>
    <r>
      <rPr>
        <b/>
        <sz val="10"/>
        <color theme="1"/>
        <rFont val="Calibri"/>
        <family val="2"/>
      </rPr>
      <t xml:space="preserve">  ėminių ėmimo įrangai, montuojamai stoties išorėje</t>
    </r>
  </si>
  <si>
    <t>Automatinei lakių organinių junginių (LOJ) ėminių ėmimo įrangai</t>
  </si>
  <si>
    <t xml:space="preserve">Ėminių ėmiklio temperatūros ir siurbiamo oro srauto greičio jutiklių veikimo tikrinimo ir kalibravimo įranga </t>
  </si>
  <si>
    <t>Instrumentų komplektas skirtas kietųjų dalelių ėminių ėmiklio surinkimui/išrinkimui bei techninei priežiūrai atlikti</t>
  </si>
  <si>
    <t xml:space="preserve">2.  1 lentelės F22, F23, F24 langeliuose apskaičiuotas reikšmes tiekėjai turi įrašyti specialiųjų pirkimo sąlygų 5_4 priedo „Pasiūlymo forma“ 1 lentelės atitinkamuose langeliuose </t>
  </si>
  <si>
    <r>
      <t xml:space="preserve">b) 2 lentelėje kiekvienai įrangai komplektuojančių dalių ir medžiagų, kurios pilnai atitinka įrangos gamintojo eksploatavimo ir priežiūros vadovuose (angl. "user manual") nurodytus pavadinimus ir kiekius, užtikrinančius nepertraukiamą įrangos veikimą (kai įranga dirba nuolat, t. y. 24/7) privalomu 2 metų garantiniu laikotarpiu </t>
    </r>
    <r>
      <rPr>
        <b/>
        <sz val="11"/>
        <color rgb="FFFF0000"/>
        <rFont val="Calibri"/>
        <family val="2"/>
      </rPr>
      <t>vienam įrangos komplektui</t>
    </r>
    <r>
      <rPr>
        <sz val="11"/>
        <color theme="1"/>
        <rFont val="Calibri"/>
        <family val="2"/>
      </rPr>
      <t xml:space="preserve">, sąrašą.  Jei tokių papildomų komplektuojančių dalių ir medžiagų nėra, tiekėjas 2 lentelės nepildo.  </t>
    </r>
    <r>
      <rPr>
        <b/>
        <sz val="12"/>
        <color rgb="FFFF0000"/>
        <rFont val="Calibri"/>
        <family val="2"/>
      </rPr>
      <t>Komplektuojančių dalių ir medžiagų kainų, kurios Techninėje specifikacijoje nurodytos kaip komplektą sudarančios dalys ir medžiagos, papildomai 2 lentelėje nurodyti nereikia</t>
    </r>
    <r>
      <rPr>
        <sz val="11"/>
        <color theme="1"/>
        <rFont val="Calibri"/>
        <family val="2"/>
      </rPr>
      <t xml:space="preserve">. Jų kainos turi būti įtrauktos į įrangos kainą.
 Atsižvelgiant kiek sąraše yra pozicijų, tiekėjai patys turi įsiterpti reikiamą kiekį papildomų eilučių.  </t>
    </r>
    <r>
      <rPr>
        <b/>
        <sz val="11"/>
        <color theme="1"/>
        <rFont val="Calibri"/>
        <family val="2"/>
      </rPr>
      <t>Tokiu atveju tiekėjai turi sutikrinti 2 lentelės F stulpelyje esančias formules ir įsitikinti, kad naujai įterptose eilutėse yra teisingos formulės, skaičiuojančios tos eilutės C ir E langelių sandaugą.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</si>
</sst>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charset val="186"/>
      <scheme val="minor"/>
    </font>
    <font>
      <i/>
      <sz val="10"/>
      <color rgb="FFFF0000"/>
      <name val="Calibri"/>
      <family val="2"/>
    </font>
    <font>
      <b/>
      <vertAlign val="subscript"/>
      <sz val="10"/>
      <color theme="1"/>
      <name val="Calibri"/>
      <family val="2"/>
    </font>
    <font>
      <b/>
      <sz val="10"/>
      <color theme="1"/>
      <name val="Calibri"/>
      <family val="2"/>
    </font>
    <font>
      <i/>
      <sz val="10"/>
      <color theme="1"/>
      <name val="Calibri"/>
      <family val="2"/>
    </font>
    <font>
      <i/>
      <sz val="11"/>
      <color theme="1"/>
      <name val="Calibri"/>
      <family val="2"/>
    </font>
    <font>
      <sz val="11"/>
      <color theme="1"/>
      <name val="Calibri"/>
      <family val="2"/>
    </font>
    <font>
      <b/>
      <sz val="14"/>
      <color theme="1"/>
      <name val="Calibri"/>
      <family val="2"/>
    </font>
    <font>
      <b/>
      <u/>
      <sz val="18"/>
      <color theme="1"/>
      <name val="Calibri"/>
      <family val="2"/>
    </font>
    <font>
      <b/>
      <sz val="11"/>
      <color rgb="FFFF0000"/>
      <name val="Calibri"/>
      <family val="2"/>
    </font>
    <font>
      <b/>
      <sz val="11"/>
      <color theme="1"/>
      <name val="Calibri"/>
      <family val="2"/>
    </font>
    <font>
      <i/>
      <sz val="8"/>
      <color theme="1"/>
      <name val="Calibri"/>
      <family val="2"/>
    </font>
    <font>
      <sz val="8"/>
      <color theme="1"/>
      <name val="Calibri"/>
      <family val="2"/>
    </font>
    <font>
      <b/>
      <sz val="20"/>
      <color theme="1"/>
      <name val="Calibri"/>
      <family val="2"/>
    </font>
    <font>
      <sz val="11"/>
      <color rgb="FFFF0000"/>
      <name val="Calibri"/>
      <family val="2"/>
    </font>
    <font>
      <b/>
      <sz val="11"/>
      <name val="Calibri"/>
      <family val="2"/>
    </font>
    <font>
      <b/>
      <u/>
      <sz val="11"/>
      <name val="Calibri"/>
      <family val="2"/>
    </font>
    <font>
      <sz val="14"/>
      <color theme="1"/>
      <name val="Calibri"/>
      <family val="2"/>
    </font>
    <font>
      <b/>
      <sz val="14"/>
      <color rgb="FFFF0000"/>
      <name val="Calibri"/>
      <family val="2"/>
    </font>
    <font>
      <b/>
      <vertAlign val="subscript"/>
      <sz val="11"/>
      <color theme="1"/>
      <name val="Calibri"/>
      <family val="2"/>
    </font>
    <font>
      <i/>
      <sz val="11"/>
      <name val="Calibri"/>
      <family val="2"/>
    </font>
    <font>
      <sz val="11"/>
      <name val="Calibri"/>
      <family val="2"/>
    </font>
    <font>
      <b/>
      <sz val="12"/>
      <color rgb="FFFF0000"/>
      <name val="Calibri"/>
      <family val="2"/>
    </font>
  </fonts>
  <fills count="6">
    <fill>
      <patternFill patternType="none"/>
    </fill>
    <fill>
      <patternFill patternType="gray125"/>
    </fill>
    <fill>
      <patternFill patternType="solid">
        <fgColor theme="3" tint="0.89999084444715716"/>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8"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15">
    <xf numFmtId="0" fontId="0" fillId="0" borderId="0" xfId="0"/>
    <xf numFmtId="0" fontId="1" fillId="2" borderId="2"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18"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1" fillId="2" borderId="23" xfId="0" applyFont="1" applyFill="1" applyBorder="1" applyAlignment="1" applyProtection="1">
      <alignment horizontal="center" vertical="center" wrapText="1"/>
      <protection locked="0"/>
    </xf>
    <xf numFmtId="0" fontId="1" fillId="2" borderId="24" xfId="0" applyFont="1" applyFill="1" applyBorder="1" applyAlignment="1" applyProtection="1">
      <alignment horizontal="center" vertical="center" wrapText="1"/>
      <protection locked="0"/>
    </xf>
    <xf numFmtId="49" fontId="1" fillId="2" borderId="2" xfId="0" applyNumberFormat="1" applyFont="1" applyFill="1" applyBorder="1" applyAlignment="1" applyProtection="1">
      <alignment horizontal="center" vertical="center" wrapText="1"/>
      <protection locked="0"/>
    </xf>
    <xf numFmtId="49" fontId="1" fillId="2" borderId="24" xfId="0" applyNumberFormat="1" applyFont="1" applyFill="1" applyBorder="1" applyAlignment="1" applyProtection="1">
      <alignment horizontal="center" vertical="center" wrapText="1"/>
      <protection locked="0"/>
    </xf>
    <xf numFmtId="0" fontId="4" fillId="0" borderId="0" xfId="0" applyFont="1" applyAlignment="1">
      <alignment horizontal="right"/>
    </xf>
    <xf numFmtId="0" fontId="5" fillId="0" borderId="0" xfId="0" applyFont="1" applyAlignment="1">
      <alignment horizontal="right"/>
    </xf>
    <xf numFmtId="0" fontId="6" fillId="0" borderId="0" xfId="0" applyFont="1"/>
    <xf numFmtId="0" fontId="7" fillId="0" borderId="0" xfId="0" applyFont="1"/>
    <xf numFmtId="0" fontId="6" fillId="0" borderId="0" xfId="0" applyFont="1" applyAlignment="1">
      <alignment horizontal="justify" vertical="top" wrapText="1"/>
    </xf>
    <xf numFmtId="0" fontId="6" fillId="0" borderId="0" xfId="0" applyFont="1" applyProtection="1">
      <protection locked="0"/>
    </xf>
    <xf numFmtId="0" fontId="10" fillId="4" borderId="6" xfId="0" applyFont="1" applyFill="1" applyBorder="1" applyAlignment="1" applyProtection="1">
      <alignment vertical="center"/>
      <protection locked="0"/>
    </xf>
    <xf numFmtId="0" fontId="10" fillId="4" borderId="18" xfId="0" applyFont="1" applyFill="1" applyBorder="1" applyAlignment="1" applyProtection="1">
      <alignment horizontal="center" vertical="center" wrapText="1"/>
      <protection locked="0"/>
    </xf>
    <xf numFmtId="0" fontId="10" fillId="4" borderId="19" xfId="0" applyFont="1" applyFill="1" applyBorder="1" applyAlignment="1" applyProtection="1">
      <alignment horizontal="center" vertical="center" wrapText="1"/>
      <protection locked="0"/>
    </xf>
    <xf numFmtId="4" fontId="6" fillId="2" borderId="18" xfId="0" applyNumberFormat="1" applyFont="1" applyFill="1" applyBorder="1" applyAlignment="1" applyProtection="1">
      <alignment horizontal="center" vertical="center"/>
      <protection locked="0"/>
    </xf>
    <xf numFmtId="4" fontId="6" fillId="0" borderId="18" xfId="0" applyNumberFormat="1" applyFont="1" applyBorder="1" applyAlignment="1">
      <alignment horizontal="center" vertical="center"/>
    </xf>
    <xf numFmtId="4" fontId="6" fillId="0" borderId="15" xfId="0" applyNumberFormat="1" applyFont="1" applyBorder="1" applyAlignment="1">
      <alignment horizontal="center" vertical="center"/>
    </xf>
    <xf numFmtId="4" fontId="6" fillId="2" borderId="2" xfId="0" applyNumberFormat="1" applyFont="1" applyFill="1" applyBorder="1" applyAlignment="1">
      <alignment horizontal="center" vertical="center"/>
    </xf>
    <xf numFmtId="4" fontId="6" fillId="0" borderId="2" xfId="0" applyNumberFormat="1" applyFont="1" applyBorder="1" applyAlignment="1">
      <alignment horizontal="center" vertical="center"/>
    </xf>
    <xf numFmtId="4" fontId="6" fillId="0" borderId="4" xfId="0" applyNumberFormat="1" applyFont="1" applyBorder="1" applyAlignment="1">
      <alignment horizontal="center" vertical="center"/>
    </xf>
    <xf numFmtId="4" fontId="6" fillId="2" borderId="18" xfId="0" applyNumberFormat="1" applyFont="1" applyFill="1" applyBorder="1" applyAlignment="1">
      <alignment horizontal="center" vertical="center"/>
    </xf>
    <xf numFmtId="4" fontId="13" fillId="3" borderId="39" xfId="0" applyNumberFormat="1" applyFont="1" applyFill="1" applyBorder="1" applyAlignment="1">
      <alignment horizontal="center" vertical="center"/>
    </xf>
    <xf numFmtId="0" fontId="14" fillId="2" borderId="3" xfId="0" applyFont="1" applyFill="1" applyBorder="1" applyAlignment="1">
      <alignment horizontal="center"/>
    </xf>
    <xf numFmtId="4" fontId="13" fillId="3" borderId="40" xfId="0" applyNumberFormat="1" applyFont="1" applyFill="1" applyBorder="1" applyAlignment="1">
      <alignment horizontal="center" vertical="center"/>
    </xf>
    <xf numFmtId="4" fontId="13" fillId="3" borderId="38" xfId="0" applyNumberFormat="1" applyFont="1" applyFill="1" applyBorder="1" applyAlignment="1">
      <alignment horizontal="center" vertical="center"/>
    </xf>
    <xf numFmtId="0" fontId="6" fillId="4" borderId="6" xfId="0" applyFont="1" applyFill="1" applyBorder="1" applyProtection="1">
      <protection locked="0"/>
    </xf>
    <xf numFmtId="0" fontId="15" fillId="4" borderId="18" xfId="0" applyFont="1" applyFill="1" applyBorder="1" applyAlignment="1" applyProtection="1">
      <alignment horizontal="center" vertical="center" wrapText="1"/>
      <protection locked="0"/>
    </xf>
    <xf numFmtId="0" fontId="12" fillId="4" borderId="21" xfId="0" applyFont="1" applyFill="1" applyBorder="1" applyAlignment="1" applyProtection="1">
      <alignment horizontal="center" vertical="center"/>
      <protection locked="0"/>
    </xf>
    <xf numFmtId="0" fontId="11" fillId="4" borderId="15" xfId="0" applyFont="1" applyFill="1" applyBorder="1" applyAlignment="1" applyProtection="1">
      <alignment horizontal="center" vertical="top" wrapText="1"/>
      <protection locked="0"/>
    </xf>
    <xf numFmtId="0" fontId="11" fillId="4" borderId="15" xfId="0" applyFont="1" applyFill="1" applyBorder="1" applyAlignment="1" applyProtection="1">
      <alignment horizontal="center" vertical="center" wrapText="1"/>
      <protection locked="0"/>
    </xf>
    <xf numFmtId="0" fontId="11" fillId="4" borderId="16" xfId="0" applyFont="1" applyFill="1" applyBorder="1" applyAlignment="1" applyProtection="1">
      <alignment horizontal="center" vertical="center" wrapText="1"/>
      <protection locked="0"/>
    </xf>
    <xf numFmtId="0" fontId="6" fillId="0" borderId="25" xfId="0" applyFont="1" applyBorder="1" applyAlignment="1" applyProtection="1">
      <alignment horizontal="center"/>
      <protection locked="0"/>
    </xf>
    <xf numFmtId="0" fontId="6" fillId="0" borderId="33" xfId="0" applyFont="1" applyBorder="1" applyAlignment="1" applyProtection="1">
      <alignment horizontal="center"/>
      <protection locked="0"/>
    </xf>
    <xf numFmtId="4" fontId="6" fillId="2" borderId="19" xfId="0" applyNumberFormat="1" applyFont="1" applyFill="1" applyBorder="1" applyAlignment="1" applyProtection="1">
      <alignment horizontal="center"/>
      <protection locked="0"/>
    </xf>
    <xf numFmtId="4" fontId="6" fillId="0" borderId="37" xfId="0" applyNumberFormat="1" applyFont="1" applyBorder="1" applyAlignment="1">
      <alignment horizontal="center"/>
    </xf>
    <xf numFmtId="4" fontId="6" fillId="2" borderId="10" xfId="0" applyNumberFormat="1" applyFont="1" applyFill="1" applyBorder="1" applyAlignment="1" applyProtection="1">
      <alignment horizontal="center"/>
      <protection locked="0"/>
    </xf>
    <xf numFmtId="4" fontId="6" fillId="0" borderId="40" xfId="0" applyNumberFormat="1" applyFont="1" applyBorder="1" applyAlignment="1">
      <alignment horizontal="center"/>
    </xf>
    <xf numFmtId="0" fontId="14" fillId="0" borderId="33" xfId="0" applyFont="1" applyBorder="1" applyAlignment="1" applyProtection="1">
      <alignment horizontal="center"/>
      <protection locked="0"/>
    </xf>
    <xf numFmtId="4" fontId="6" fillId="2" borderId="16" xfId="0" applyNumberFormat="1" applyFont="1" applyFill="1" applyBorder="1" applyAlignment="1" applyProtection="1">
      <alignment horizontal="center"/>
      <protection locked="0"/>
    </xf>
    <xf numFmtId="4" fontId="6" fillId="0" borderId="38" xfId="0" applyNumberFormat="1" applyFont="1" applyBorder="1" applyAlignment="1">
      <alignment horizontal="center"/>
    </xf>
    <xf numFmtId="0" fontId="17" fillId="0" borderId="11" xfId="0" applyFont="1" applyBorder="1" applyProtection="1">
      <protection locked="0"/>
    </xf>
    <xf numFmtId="4" fontId="7" fillId="0" borderId="27" xfId="0" applyNumberFormat="1" applyFont="1" applyBorder="1" applyAlignment="1">
      <alignment horizontal="center"/>
    </xf>
    <xf numFmtId="0" fontId="6" fillId="0" borderId="6" xfId="0" applyFont="1" applyBorder="1" applyAlignment="1" applyProtection="1">
      <alignment horizontal="center"/>
      <protection locked="0"/>
    </xf>
    <xf numFmtId="0" fontId="6" fillId="0" borderId="9" xfId="0" applyFont="1" applyBorder="1" applyAlignment="1" applyProtection="1">
      <alignment horizontal="center"/>
      <protection locked="0"/>
    </xf>
    <xf numFmtId="4" fontId="6" fillId="2" borderId="1" xfId="0" applyNumberFormat="1" applyFont="1" applyFill="1" applyBorder="1" applyAlignment="1" applyProtection="1">
      <alignment horizontal="center"/>
      <protection locked="0"/>
    </xf>
    <xf numFmtId="4" fontId="6" fillId="0" borderId="10" xfId="0" applyNumberFormat="1" applyFont="1" applyBorder="1" applyAlignment="1">
      <alignment horizontal="center"/>
    </xf>
    <xf numFmtId="0" fontId="14" fillId="0" borderId="9" xfId="0" applyFont="1" applyBorder="1" applyAlignment="1" applyProtection="1">
      <alignment horizontal="center"/>
      <protection locked="0"/>
    </xf>
    <xf numFmtId="4" fontId="7" fillId="0" borderId="16" xfId="0" applyNumberFormat="1" applyFont="1" applyBorder="1" applyAlignment="1">
      <alignment horizontal="center"/>
    </xf>
    <xf numFmtId="0" fontId="5" fillId="4" borderId="26" xfId="0" applyFont="1" applyFill="1" applyBorder="1" applyAlignment="1" applyProtection="1">
      <alignment horizontal="center" vertical="center"/>
      <protection locked="0"/>
    </xf>
    <xf numFmtId="0" fontId="5" fillId="4" borderId="4" xfId="0" applyFont="1" applyFill="1" applyBorder="1" applyAlignment="1" applyProtection="1">
      <alignment horizontal="center" vertical="top" wrapText="1"/>
      <protection locked="0"/>
    </xf>
    <xf numFmtId="0" fontId="5" fillId="4" borderId="4"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10" fillId="5" borderId="18" xfId="0" applyFont="1" applyFill="1" applyBorder="1" applyAlignment="1">
      <alignment horizontal="justify" vertical="center" wrapText="1"/>
    </xf>
    <xf numFmtId="0" fontId="20" fillId="0" borderId="15" xfId="0" applyFont="1" applyBorder="1" applyAlignment="1">
      <alignment horizontal="center" vertical="center" wrapText="1"/>
    </xf>
    <xf numFmtId="0" fontId="21" fillId="0" borderId="15" xfId="0" applyFont="1" applyBorder="1" applyAlignment="1">
      <alignment horizontal="center" vertical="center" wrapText="1"/>
    </xf>
    <xf numFmtId="0" fontId="10" fillId="5" borderId="2" xfId="0" applyFont="1" applyFill="1" applyBorder="1" applyAlignment="1">
      <alignment horizontal="justify" vertical="center" wrapText="1"/>
    </xf>
    <xf numFmtId="0" fontId="6"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6" fillId="0" borderId="18" xfId="0" applyFont="1" applyBorder="1" applyAlignment="1">
      <alignment horizontal="center" vertical="center" wrapText="1"/>
    </xf>
    <xf numFmtId="0" fontId="10" fillId="5" borderId="1" xfId="0" applyFont="1" applyFill="1" applyBorder="1" applyAlignment="1">
      <alignment horizontal="justify" vertical="center" wrapText="1"/>
    </xf>
    <xf numFmtId="4" fontId="6" fillId="2" borderId="1" xfId="0" applyNumberFormat="1" applyFont="1" applyFill="1" applyBorder="1" applyAlignment="1" applyProtection="1">
      <alignment horizontal="center" vertical="center"/>
      <protection locked="0"/>
    </xf>
    <xf numFmtId="4" fontId="6" fillId="0" borderId="1" xfId="0" applyNumberFormat="1" applyFont="1" applyBorder="1" applyAlignment="1">
      <alignment horizontal="center" vertical="center"/>
    </xf>
    <xf numFmtId="0" fontId="6" fillId="0" borderId="18" xfId="0" applyFont="1" applyBorder="1" applyAlignment="1">
      <alignment horizontal="center" vertical="center"/>
    </xf>
    <xf numFmtId="0" fontId="6" fillId="0" borderId="18" xfId="0" applyFont="1" applyBorder="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6" fillId="0" borderId="15" xfId="0" applyFont="1" applyBorder="1" applyAlignment="1">
      <alignment horizontal="left" vertical="center"/>
    </xf>
    <xf numFmtId="0" fontId="6" fillId="0" borderId="2" xfId="0" applyFont="1" applyBorder="1" applyAlignment="1">
      <alignment vertical="center"/>
    </xf>
    <xf numFmtId="0" fontId="6" fillId="0" borderId="4" xfId="0" applyFont="1" applyBorder="1" applyAlignment="1">
      <alignment vertical="center"/>
    </xf>
    <xf numFmtId="0" fontId="6" fillId="0" borderId="15" xfId="0" applyFont="1" applyBorder="1" applyAlignment="1">
      <alignment vertical="center"/>
    </xf>
    <xf numFmtId="0" fontId="3" fillId="0" borderId="7" xfId="0" applyFont="1" applyBorder="1" applyAlignment="1" applyProtection="1">
      <alignment horizontal="center" vertical="center" wrapText="1"/>
      <protection locked="0"/>
    </xf>
    <xf numFmtId="0" fontId="10" fillId="0" borderId="8" xfId="0" applyFont="1" applyBorder="1" applyAlignment="1" applyProtection="1">
      <alignment horizontal="center"/>
      <protection locked="0"/>
    </xf>
    <xf numFmtId="0" fontId="10" fillId="0" borderId="17" xfId="0" applyFont="1" applyBorder="1" applyAlignment="1" applyProtection="1">
      <alignment horizontal="center"/>
      <protection locked="0"/>
    </xf>
    <xf numFmtId="0" fontId="18" fillId="3" borderId="12" xfId="0" applyFont="1" applyFill="1" applyBorder="1" applyAlignment="1" applyProtection="1">
      <alignment horizontal="right" vertical="center" wrapText="1"/>
      <protection locked="0"/>
    </xf>
    <xf numFmtId="0" fontId="7" fillId="3" borderId="13" xfId="0" applyFont="1" applyFill="1" applyBorder="1" applyAlignment="1" applyProtection="1">
      <alignment horizontal="right" vertical="center" wrapText="1"/>
      <protection locked="0"/>
    </xf>
    <xf numFmtId="0" fontId="17" fillId="0" borderId="14" xfId="0" applyFont="1" applyBorder="1" applyProtection="1">
      <protection locked="0"/>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6" fillId="0" borderId="21" xfId="0" applyFont="1" applyBorder="1" applyAlignment="1">
      <alignment horizontal="center" vertical="center"/>
    </xf>
    <xf numFmtId="0" fontId="6" fillId="0" borderId="0" xfId="0" applyFont="1"/>
    <xf numFmtId="0" fontId="6" fillId="2" borderId="0" xfId="0" applyFont="1" applyFill="1"/>
    <xf numFmtId="0" fontId="6" fillId="0" borderId="0" xfId="0" applyFont="1" applyAlignment="1">
      <alignment horizontal="justify" vertical="top" wrapText="1"/>
    </xf>
    <xf numFmtId="0" fontId="10" fillId="0" borderId="28" xfId="0" applyFont="1" applyBorder="1" applyProtection="1">
      <protection locked="0"/>
    </xf>
    <xf numFmtId="0" fontId="6" fillId="0" borderId="28" xfId="0" applyFont="1" applyBorder="1" applyProtection="1">
      <protection locked="0"/>
    </xf>
    <xf numFmtId="0" fontId="3" fillId="0" borderId="29" xfId="0" applyFont="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10" fillId="0" borderId="35" xfId="0" applyFont="1" applyBorder="1" applyAlignment="1" applyProtection="1">
      <alignment horizontal="center"/>
      <protection locked="0"/>
    </xf>
    <xf numFmtId="0" fontId="18" fillId="3" borderId="32" xfId="0" applyFont="1" applyFill="1" applyBorder="1" applyAlignment="1" applyProtection="1">
      <alignment horizontal="right" vertical="center" wrapText="1"/>
      <protection locked="0"/>
    </xf>
    <xf numFmtId="0" fontId="7" fillId="3" borderId="28" xfId="0" applyFont="1" applyFill="1" applyBorder="1" applyAlignment="1" applyProtection="1">
      <alignment horizontal="right" vertical="center" wrapText="1"/>
      <protection locked="0"/>
    </xf>
    <xf numFmtId="0" fontId="17" fillId="0" borderId="31" xfId="0" applyFont="1" applyBorder="1" applyProtection="1">
      <protection locked="0"/>
    </xf>
    <xf numFmtId="0" fontId="3" fillId="0" borderId="30" xfId="0" applyFont="1" applyBorder="1" applyAlignment="1" applyProtection="1">
      <alignment horizontal="center" vertical="center" wrapText="1"/>
      <protection locked="0"/>
    </xf>
    <xf numFmtId="0" fontId="10" fillId="0" borderId="36" xfId="0" applyFont="1" applyBorder="1" applyAlignment="1" applyProtection="1">
      <alignment horizontal="center"/>
      <protection locked="0"/>
    </xf>
    <xf numFmtId="0" fontId="10" fillId="0" borderId="22" xfId="0" applyFont="1" applyBorder="1" applyAlignment="1" applyProtection="1">
      <alignment horizontal="center"/>
      <protection locked="0"/>
    </xf>
    <xf numFmtId="0" fontId="6" fillId="2" borderId="19" xfId="0" applyFont="1" applyFill="1" applyBorder="1" applyProtection="1">
      <protection locked="0"/>
    </xf>
    <xf numFmtId="0" fontId="6" fillId="2" borderId="16" xfId="0" applyFont="1" applyFill="1" applyBorder="1" applyProtection="1">
      <protection locked="0"/>
    </xf>
    <xf numFmtId="0" fontId="7" fillId="3" borderId="25" xfId="0" applyFont="1" applyFill="1" applyBorder="1" applyAlignment="1">
      <alignment horizontal="right"/>
    </xf>
    <xf numFmtId="0" fontId="7" fillId="3" borderId="2" xfId="0" applyFont="1" applyFill="1" applyBorder="1" applyAlignment="1">
      <alignment horizontal="right"/>
    </xf>
    <xf numFmtId="0" fontId="7" fillId="3" borderId="5" xfId="0" applyFont="1" applyFill="1" applyBorder="1" applyAlignment="1">
      <alignment horizontal="right"/>
    </xf>
    <xf numFmtId="0" fontId="7" fillId="3" borderId="33" xfId="0" applyFont="1" applyFill="1" applyBorder="1" applyAlignment="1">
      <alignment horizontal="right"/>
    </xf>
    <xf numFmtId="0" fontId="6" fillId="0" borderId="3" xfId="0" applyFont="1" applyBorder="1" applyAlignment="1">
      <alignment horizontal="right"/>
    </xf>
    <xf numFmtId="0" fontId="7" fillId="3" borderId="34" xfId="0" applyFont="1" applyFill="1" applyBorder="1" applyAlignment="1">
      <alignment horizontal="right"/>
    </xf>
    <xf numFmtId="0" fontId="7" fillId="0" borderId="13" xfId="0" applyFont="1" applyBorder="1" applyAlignment="1">
      <alignment horizontal="right"/>
    </xf>
    <xf numFmtId="0" fontId="6" fillId="2" borderId="10" xfId="0" applyFont="1" applyFill="1" applyBorder="1" applyProtection="1">
      <protection locked="0"/>
    </xf>
    <xf numFmtId="0" fontId="6" fillId="0" borderId="16" xfId="0" applyFont="1" applyBorder="1"/>
    <xf numFmtId="0" fontId="4" fillId="0" borderId="0" xfId="0" applyFont="1" applyAlignment="1">
      <alignment horizontal="right"/>
    </xf>
    <xf numFmtId="0" fontId="5" fillId="0" borderId="0" xfId="0" applyFont="1" applyAlignment="1">
      <alignment horizontal="right"/>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2" borderId="41" xfId="0" applyFont="1" applyFill="1" applyBorder="1" applyProtection="1">
      <protection locked="0"/>
    </xf>
    <xf numFmtId="0" fontId="6" fillId="2" borderId="20" xfId="0" applyFont="1" applyFill="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1EF1-4098-422F-BBD9-75F84E4E955D}">
  <sheetPr>
    <pageSetUpPr fitToPage="1"/>
  </sheetPr>
  <dimension ref="A1:H52"/>
  <sheetViews>
    <sheetView showGridLines="0" tabSelected="1" topLeftCell="A25" zoomScaleNormal="100" workbookViewId="0">
      <selection activeCell="F25" sqref="F25"/>
    </sheetView>
  </sheetViews>
  <sheetFormatPr defaultRowHeight="14.5" x14ac:dyDescent="0.35"/>
  <cols>
    <col min="1" max="1" width="5.7265625" style="11" customWidth="1"/>
    <col min="2" max="2" width="44.54296875" style="11" customWidth="1"/>
    <col min="3" max="4" width="8.7265625" style="11"/>
    <col min="5" max="5" width="11.453125" style="11" customWidth="1"/>
    <col min="6" max="6" width="16.36328125" style="11" customWidth="1"/>
    <col min="7" max="7" width="24.6328125" style="11" customWidth="1"/>
    <col min="8" max="16384" width="8.7265625" style="11"/>
  </cols>
  <sheetData>
    <row r="1" spans="1:8" x14ac:dyDescent="0.35">
      <c r="A1" s="109" t="s">
        <v>40</v>
      </c>
      <c r="B1" s="110"/>
      <c r="C1" s="110"/>
      <c r="D1" s="110"/>
      <c r="E1" s="110"/>
      <c r="F1" s="110"/>
      <c r="G1" s="110"/>
      <c r="H1" s="110"/>
    </row>
    <row r="2" spans="1:8" x14ac:dyDescent="0.35">
      <c r="A2" s="109" t="s">
        <v>38</v>
      </c>
      <c r="B2" s="110"/>
      <c r="C2" s="110"/>
      <c r="D2" s="110"/>
      <c r="E2" s="110"/>
      <c r="F2" s="110"/>
      <c r="G2" s="110"/>
      <c r="H2" s="110"/>
    </row>
    <row r="3" spans="1:8" x14ac:dyDescent="0.35">
      <c r="A3" s="9"/>
      <c r="B3" s="10"/>
      <c r="C3" s="10"/>
      <c r="D3" s="10"/>
      <c r="E3" s="10"/>
      <c r="F3" s="10"/>
      <c r="G3" s="10"/>
      <c r="H3" s="10"/>
    </row>
    <row r="4" spans="1:8" ht="23.5" x14ac:dyDescent="0.55000000000000004">
      <c r="B4" s="12" t="s">
        <v>41</v>
      </c>
    </row>
    <row r="6" spans="1:8" x14ac:dyDescent="0.35">
      <c r="A6" s="84" t="s">
        <v>34</v>
      </c>
      <c r="B6" s="84"/>
      <c r="C6" s="84"/>
      <c r="D6" s="84"/>
      <c r="E6" s="84"/>
      <c r="F6" s="84"/>
      <c r="G6" s="84"/>
    </row>
    <row r="7" spans="1:8" ht="17.5" customHeight="1" x14ac:dyDescent="0.35">
      <c r="A7" s="85" t="s">
        <v>30</v>
      </c>
      <c r="B7" s="85"/>
      <c r="C7" s="85"/>
      <c r="D7" s="85"/>
      <c r="E7" s="85"/>
      <c r="F7" s="85"/>
      <c r="G7" s="85"/>
    </row>
    <row r="8" spans="1:8" ht="109.5" customHeight="1" x14ac:dyDescent="0.35">
      <c r="A8" s="86" t="s">
        <v>51</v>
      </c>
      <c r="B8" s="86"/>
      <c r="C8" s="86"/>
      <c r="D8" s="86"/>
      <c r="E8" s="86"/>
      <c r="F8" s="86"/>
      <c r="G8" s="86"/>
    </row>
    <row r="9" spans="1:8" ht="33" customHeight="1" x14ac:dyDescent="0.35">
      <c r="A9" s="86" t="s">
        <v>50</v>
      </c>
      <c r="B9" s="86"/>
      <c r="C9" s="86"/>
      <c r="D9" s="86"/>
      <c r="E9" s="86"/>
      <c r="F9" s="86"/>
      <c r="G9" s="86"/>
    </row>
    <row r="10" spans="1:8" ht="16" customHeight="1" x14ac:dyDescent="0.35">
      <c r="A10" s="13"/>
      <c r="B10" s="13"/>
      <c r="C10" s="13"/>
      <c r="D10" s="13"/>
      <c r="E10" s="13"/>
      <c r="F10" s="13"/>
      <c r="G10" s="13"/>
    </row>
    <row r="11" spans="1:8" ht="15" thickBot="1" x14ac:dyDescent="0.4">
      <c r="A11" s="87" t="s">
        <v>24</v>
      </c>
      <c r="B11" s="88"/>
      <c r="C11" s="14"/>
      <c r="D11" s="14"/>
      <c r="E11" s="14"/>
      <c r="F11" s="14"/>
      <c r="G11" s="14"/>
    </row>
    <row r="12" spans="1:8" ht="72.5" x14ac:dyDescent="0.35">
      <c r="A12" s="15" t="s">
        <v>36</v>
      </c>
      <c r="B12" s="16" t="s">
        <v>37</v>
      </c>
      <c r="C12" s="16" t="s">
        <v>0</v>
      </c>
      <c r="D12" s="16" t="s">
        <v>1</v>
      </c>
      <c r="E12" s="16" t="s">
        <v>3</v>
      </c>
      <c r="F12" s="16" t="s">
        <v>19</v>
      </c>
      <c r="G12" s="17" t="s">
        <v>23</v>
      </c>
    </row>
    <row r="13" spans="1:8" ht="15" thickBot="1" x14ac:dyDescent="0.4">
      <c r="A13" s="52">
        <v>1</v>
      </c>
      <c r="B13" s="53">
        <v>2</v>
      </c>
      <c r="C13" s="54">
        <v>3</v>
      </c>
      <c r="D13" s="54">
        <v>4</v>
      </c>
      <c r="E13" s="54">
        <v>5</v>
      </c>
      <c r="F13" s="54" t="s">
        <v>22</v>
      </c>
      <c r="G13" s="55">
        <v>7</v>
      </c>
    </row>
    <row r="14" spans="1:8" ht="31" x14ac:dyDescent="0.35">
      <c r="A14" s="81">
        <v>1</v>
      </c>
      <c r="B14" s="56" t="s">
        <v>44</v>
      </c>
      <c r="C14" s="67">
        <v>8</v>
      </c>
      <c r="D14" s="68" t="s">
        <v>2</v>
      </c>
      <c r="E14" s="18"/>
      <c r="F14" s="19">
        <f t="shared" ref="F14:F21" si="0">C14*E14</f>
        <v>0</v>
      </c>
      <c r="G14" s="98"/>
    </row>
    <row r="15" spans="1:8" ht="43.5" x14ac:dyDescent="0.35">
      <c r="A15" s="82"/>
      <c r="B15" s="64" t="s">
        <v>48</v>
      </c>
      <c r="C15" s="69">
        <v>2</v>
      </c>
      <c r="D15" s="70" t="s">
        <v>2</v>
      </c>
      <c r="E15" s="65"/>
      <c r="F15" s="66">
        <f t="shared" si="0"/>
        <v>0</v>
      </c>
      <c r="G15" s="107"/>
    </row>
    <row r="16" spans="1:8" ht="43.5" x14ac:dyDescent="0.35">
      <c r="A16" s="82"/>
      <c r="B16" s="64" t="s">
        <v>49</v>
      </c>
      <c r="C16" s="69">
        <v>2</v>
      </c>
      <c r="D16" s="70" t="s">
        <v>2</v>
      </c>
      <c r="E16" s="65"/>
      <c r="F16" s="66">
        <f t="shared" si="0"/>
        <v>0</v>
      </c>
      <c r="G16" s="107"/>
    </row>
    <row r="17" spans="1:7" ht="15" thickBot="1" x14ac:dyDescent="0.4">
      <c r="A17" s="83"/>
      <c r="B17" s="57" t="s">
        <v>35</v>
      </c>
      <c r="C17" s="58">
        <v>8</v>
      </c>
      <c r="D17" s="71" t="s">
        <v>2</v>
      </c>
      <c r="E17" s="20">
        <f>F36</f>
        <v>0</v>
      </c>
      <c r="F17" s="20">
        <f t="shared" si="0"/>
        <v>0</v>
      </c>
      <c r="G17" s="108"/>
    </row>
    <row r="18" spans="1:7" ht="31" x14ac:dyDescent="0.35">
      <c r="A18" s="111">
        <v>2</v>
      </c>
      <c r="B18" s="59" t="s">
        <v>45</v>
      </c>
      <c r="C18" s="60">
        <v>4</v>
      </c>
      <c r="D18" s="72" t="s">
        <v>2</v>
      </c>
      <c r="E18" s="21"/>
      <c r="F18" s="22">
        <f t="shared" si="0"/>
        <v>0</v>
      </c>
      <c r="G18" s="113"/>
    </row>
    <row r="19" spans="1:7" ht="15" thickBot="1" x14ac:dyDescent="0.4">
      <c r="A19" s="112"/>
      <c r="B19" s="61" t="s">
        <v>35</v>
      </c>
      <c r="C19" s="62">
        <v>4</v>
      </c>
      <c r="D19" s="73" t="s">
        <v>2</v>
      </c>
      <c r="E19" s="20">
        <f>F44</f>
        <v>0</v>
      </c>
      <c r="F19" s="23">
        <f t="shared" si="0"/>
        <v>0</v>
      </c>
      <c r="G19" s="114"/>
    </row>
    <row r="20" spans="1:7" ht="34" customHeight="1" x14ac:dyDescent="0.35">
      <c r="A20" s="81">
        <v>3</v>
      </c>
      <c r="B20" s="56" t="s">
        <v>42</v>
      </c>
      <c r="C20" s="63">
        <v>5</v>
      </c>
      <c r="D20" s="68" t="s">
        <v>2</v>
      </c>
      <c r="E20" s="24"/>
      <c r="F20" s="19">
        <f t="shared" si="0"/>
        <v>0</v>
      </c>
      <c r="G20" s="98"/>
    </row>
    <row r="21" spans="1:7" ht="19.5" customHeight="1" thickBot="1" x14ac:dyDescent="0.4">
      <c r="A21" s="83"/>
      <c r="B21" s="57" t="s">
        <v>35</v>
      </c>
      <c r="C21" s="58">
        <v>5</v>
      </c>
      <c r="D21" s="74" t="s">
        <v>2</v>
      </c>
      <c r="E21" s="20">
        <f>F52</f>
        <v>0</v>
      </c>
      <c r="F21" s="20">
        <f t="shared" si="0"/>
        <v>0</v>
      </c>
      <c r="G21" s="99"/>
    </row>
    <row r="22" spans="1:7" ht="26" x14ac:dyDescent="0.45">
      <c r="A22" s="100" t="s">
        <v>26</v>
      </c>
      <c r="B22" s="101"/>
      <c r="C22" s="101"/>
      <c r="D22" s="101"/>
      <c r="E22" s="102"/>
      <c r="F22" s="25">
        <f>SUM(F14:F21)</f>
        <v>0</v>
      </c>
    </row>
    <row r="23" spans="1:7" ht="26" x14ac:dyDescent="0.45">
      <c r="A23" s="103" t="s">
        <v>33</v>
      </c>
      <c r="B23" s="104"/>
      <c r="C23" s="104"/>
      <c r="D23" s="104"/>
      <c r="E23" s="26">
        <v>21</v>
      </c>
      <c r="F23" s="27">
        <f>F22*E23/100</f>
        <v>0</v>
      </c>
    </row>
    <row r="24" spans="1:7" ht="26.5" thickBot="1" x14ac:dyDescent="0.5">
      <c r="A24" s="105" t="s">
        <v>27</v>
      </c>
      <c r="B24" s="106"/>
      <c r="C24" s="106"/>
      <c r="D24" s="106"/>
      <c r="E24" s="106"/>
      <c r="F24" s="28">
        <f>SUM(F22:F23)</f>
        <v>0</v>
      </c>
    </row>
    <row r="26" spans="1:7" ht="15" thickBot="1" x14ac:dyDescent="0.4">
      <c r="A26" s="87" t="s">
        <v>25</v>
      </c>
      <c r="B26" s="88"/>
    </row>
    <row r="27" spans="1:7" ht="101.5" x14ac:dyDescent="0.35">
      <c r="A27" s="29" t="s">
        <v>21</v>
      </c>
      <c r="B27" s="30" t="s">
        <v>39</v>
      </c>
      <c r="C27" s="16" t="s">
        <v>0</v>
      </c>
      <c r="D27" s="16" t="s">
        <v>1</v>
      </c>
      <c r="E27" s="16" t="s">
        <v>3</v>
      </c>
      <c r="F27" s="17" t="s">
        <v>20</v>
      </c>
    </row>
    <row r="28" spans="1:7" ht="15" thickBot="1" x14ac:dyDescent="0.4">
      <c r="A28" s="31">
        <v>1</v>
      </c>
      <c r="B28" s="32">
        <v>2</v>
      </c>
      <c r="C28" s="33">
        <v>3</v>
      </c>
      <c r="D28" s="33">
        <v>4</v>
      </c>
      <c r="E28" s="33">
        <v>5</v>
      </c>
      <c r="F28" s="34" t="s">
        <v>22</v>
      </c>
    </row>
    <row r="29" spans="1:7" ht="15" thickBot="1" x14ac:dyDescent="0.4">
      <c r="A29" s="35" t="s">
        <v>6</v>
      </c>
      <c r="B29" s="89" t="s">
        <v>43</v>
      </c>
      <c r="C29" s="90"/>
      <c r="D29" s="90"/>
      <c r="E29" s="90"/>
      <c r="F29" s="91"/>
    </row>
    <row r="30" spans="1:7" x14ac:dyDescent="0.35">
      <c r="A30" s="36" t="s">
        <v>7</v>
      </c>
      <c r="B30" s="2" t="s">
        <v>4</v>
      </c>
      <c r="C30" s="3"/>
      <c r="D30" s="3"/>
      <c r="E30" s="37"/>
      <c r="F30" s="38">
        <f t="shared" ref="F30:F35" si="1">C30*E30</f>
        <v>0</v>
      </c>
    </row>
    <row r="31" spans="1:7" x14ac:dyDescent="0.35">
      <c r="A31" s="36" t="s">
        <v>8</v>
      </c>
      <c r="B31" s="4" t="s">
        <v>4</v>
      </c>
      <c r="C31" s="1"/>
      <c r="D31" s="1"/>
      <c r="E31" s="39"/>
      <c r="F31" s="40">
        <f t="shared" si="1"/>
        <v>0</v>
      </c>
    </row>
    <row r="32" spans="1:7" x14ac:dyDescent="0.35">
      <c r="A32" s="36" t="s">
        <v>9</v>
      </c>
      <c r="B32" s="4" t="s">
        <v>4</v>
      </c>
      <c r="C32" s="1"/>
      <c r="D32" s="7"/>
      <c r="E32" s="39"/>
      <c r="F32" s="40">
        <f t="shared" si="1"/>
        <v>0</v>
      </c>
    </row>
    <row r="33" spans="1:6" x14ac:dyDescent="0.35">
      <c r="A33" s="36" t="s">
        <v>28</v>
      </c>
      <c r="B33" s="4" t="s">
        <v>5</v>
      </c>
      <c r="C33" s="1"/>
      <c r="D33" s="1"/>
      <c r="E33" s="39"/>
      <c r="F33" s="40">
        <f t="shared" si="1"/>
        <v>0</v>
      </c>
    </row>
    <row r="34" spans="1:6" x14ac:dyDescent="0.35">
      <c r="A34" s="36" t="s">
        <v>28</v>
      </c>
      <c r="B34" s="4" t="s">
        <v>5</v>
      </c>
      <c r="C34" s="1"/>
      <c r="D34" s="7"/>
      <c r="E34" s="39"/>
      <c r="F34" s="40">
        <f t="shared" si="1"/>
        <v>0</v>
      </c>
    </row>
    <row r="35" spans="1:6" ht="15" thickBot="1" x14ac:dyDescent="0.4">
      <c r="A35" s="41" t="s">
        <v>29</v>
      </c>
      <c r="B35" s="5" t="s">
        <v>4</v>
      </c>
      <c r="C35" s="6"/>
      <c r="D35" s="8"/>
      <c r="E35" s="42"/>
      <c r="F35" s="43">
        <f t="shared" si="1"/>
        <v>0</v>
      </c>
    </row>
    <row r="36" spans="1:6" ht="19" thickBot="1" x14ac:dyDescent="0.5">
      <c r="A36" s="44"/>
      <c r="B36" s="92" t="s">
        <v>26</v>
      </c>
      <c r="C36" s="93"/>
      <c r="D36" s="93"/>
      <c r="E36" s="94"/>
      <c r="F36" s="45">
        <f>SUM(F30:F35)</f>
        <v>0</v>
      </c>
    </row>
    <row r="37" spans="1:6" ht="15" thickBot="1" x14ac:dyDescent="0.4">
      <c r="A37" s="46" t="s">
        <v>11</v>
      </c>
      <c r="B37" s="95" t="s">
        <v>46</v>
      </c>
      <c r="C37" s="96"/>
      <c r="D37" s="96"/>
      <c r="E37" s="96"/>
      <c r="F37" s="97"/>
    </row>
    <row r="38" spans="1:6" x14ac:dyDescent="0.35">
      <c r="A38" s="36" t="s">
        <v>12</v>
      </c>
      <c r="B38" s="2" t="s">
        <v>4</v>
      </c>
      <c r="C38" s="3"/>
      <c r="D38" s="3"/>
      <c r="E38" s="37"/>
      <c r="F38" s="38">
        <f>C38*E38</f>
        <v>0</v>
      </c>
    </row>
    <row r="39" spans="1:6" x14ac:dyDescent="0.35">
      <c r="A39" s="36" t="s">
        <v>13</v>
      </c>
      <c r="B39" s="4" t="s">
        <v>4</v>
      </c>
      <c r="C39" s="1"/>
      <c r="D39" s="1"/>
      <c r="E39" s="39"/>
      <c r="F39" s="40">
        <f>C39*E39</f>
        <v>0</v>
      </c>
    </row>
    <row r="40" spans="1:6" x14ac:dyDescent="0.35">
      <c r="A40" s="36" t="s">
        <v>14</v>
      </c>
      <c r="B40" s="4" t="s">
        <v>4</v>
      </c>
      <c r="C40" s="1"/>
      <c r="D40" s="1"/>
      <c r="E40" s="39"/>
      <c r="F40" s="40">
        <f>C40*E40</f>
        <v>0</v>
      </c>
    </row>
    <row r="41" spans="1:6" x14ac:dyDescent="0.35">
      <c r="A41" s="36" t="s">
        <v>10</v>
      </c>
      <c r="B41" s="4" t="s">
        <v>5</v>
      </c>
      <c r="C41" s="1"/>
      <c r="D41" s="1"/>
      <c r="E41" s="39"/>
      <c r="F41" s="40">
        <f t="shared" ref="F41:F42" si="2">C41*E41</f>
        <v>0</v>
      </c>
    </row>
    <row r="42" spans="1:6" x14ac:dyDescent="0.35">
      <c r="A42" s="36" t="s">
        <v>10</v>
      </c>
      <c r="B42" s="4" t="s">
        <v>5</v>
      </c>
      <c r="C42" s="1"/>
      <c r="D42" s="1"/>
      <c r="E42" s="39"/>
      <c r="F42" s="40">
        <f t="shared" si="2"/>
        <v>0</v>
      </c>
    </row>
    <row r="43" spans="1:6" ht="15" thickBot="1" x14ac:dyDescent="0.4">
      <c r="A43" s="41" t="s">
        <v>31</v>
      </c>
      <c r="B43" s="5" t="s">
        <v>4</v>
      </c>
      <c r="C43" s="6"/>
      <c r="D43" s="6"/>
      <c r="E43" s="42"/>
      <c r="F43" s="43">
        <f>C43*E43</f>
        <v>0</v>
      </c>
    </row>
    <row r="44" spans="1:6" ht="19" thickBot="1" x14ac:dyDescent="0.5">
      <c r="A44" s="44"/>
      <c r="B44" s="92" t="s">
        <v>26</v>
      </c>
      <c r="C44" s="93"/>
      <c r="D44" s="93"/>
      <c r="E44" s="94"/>
      <c r="F44" s="45">
        <f>SUM(F38:F43)</f>
        <v>0</v>
      </c>
    </row>
    <row r="45" spans="1:6" x14ac:dyDescent="0.35">
      <c r="A45" s="46" t="s">
        <v>15</v>
      </c>
      <c r="B45" s="75" t="s">
        <v>47</v>
      </c>
      <c r="C45" s="76"/>
      <c r="D45" s="76"/>
      <c r="E45" s="76"/>
      <c r="F45" s="77"/>
    </row>
    <row r="46" spans="1:6" x14ac:dyDescent="0.35">
      <c r="A46" s="47" t="s">
        <v>16</v>
      </c>
      <c r="B46" s="1" t="s">
        <v>4</v>
      </c>
      <c r="C46" s="1"/>
      <c r="D46" s="1"/>
      <c r="E46" s="48"/>
      <c r="F46" s="49">
        <f>C46*E46</f>
        <v>0</v>
      </c>
    </row>
    <row r="47" spans="1:6" x14ac:dyDescent="0.35">
      <c r="A47" s="47" t="s">
        <v>17</v>
      </c>
      <c r="B47" s="1" t="s">
        <v>4</v>
      </c>
      <c r="C47" s="1"/>
      <c r="D47" s="1"/>
      <c r="E47" s="48"/>
      <c r="F47" s="49">
        <f>C47*E47</f>
        <v>0</v>
      </c>
    </row>
    <row r="48" spans="1:6" x14ac:dyDescent="0.35">
      <c r="A48" s="47" t="s">
        <v>18</v>
      </c>
      <c r="B48" s="1" t="s">
        <v>4</v>
      </c>
      <c r="C48" s="1"/>
      <c r="D48" s="1"/>
      <c r="E48" s="48"/>
      <c r="F48" s="49">
        <f>C48*E48</f>
        <v>0</v>
      </c>
    </row>
    <row r="49" spans="1:6" x14ac:dyDescent="0.35">
      <c r="A49" s="47" t="s">
        <v>10</v>
      </c>
      <c r="B49" s="1" t="s">
        <v>5</v>
      </c>
      <c r="C49" s="1"/>
      <c r="D49" s="1"/>
      <c r="E49" s="48"/>
      <c r="F49" s="49">
        <f t="shared" ref="F49:F50" si="3">C49*E49</f>
        <v>0</v>
      </c>
    </row>
    <row r="50" spans="1:6" x14ac:dyDescent="0.35">
      <c r="A50" s="47" t="s">
        <v>10</v>
      </c>
      <c r="B50" s="1" t="s">
        <v>5</v>
      </c>
      <c r="C50" s="1"/>
      <c r="D50" s="1"/>
      <c r="E50" s="48"/>
      <c r="F50" s="49">
        <f t="shared" si="3"/>
        <v>0</v>
      </c>
    </row>
    <row r="51" spans="1:6" x14ac:dyDescent="0.35">
      <c r="A51" s="50" t="s">
        <v>32</v>
      </c>
      <c r="B51" s="1" t="s">
        <v>4</v>
      </c>
      <c r="C51" s="1"/>
      <c r="D51" s="1"/>
      <c r="E51" s="48"/>
      <c r="F51" s="49">
        <f>C51*E51</f>
        <v>0</v>
      </c>
    </row>
    <row r="52" spans="1:6" ht="19" thickBot="1" x14ac:dyDescent="0.5">
      <c r="A52" s="44"/>
      <c r="B52" s="78" t="s">
        <v>26</v>
      </c>
      <c r="C52" s="79"/>
      <c r="D52" s="79"/>
      <c r="E52" s="80"/>
      <c r="F52" s="51">
        <f>SUM(F46:F51)</f>
        <v>0</v>
      </c>
    </row>
  </sheetData>
  <sheetProtection formatCells="0" formatRows="0" insertRows="0" selectLockedCells="1"/>
  <protectedRanges>
    <protectedRange algorithmName="SHA-512" hashValue="3mnWP+XgVWRaiV2shXlE6QMnIOlHeW3TDu1dayEsszTL4vEc/H5Glbz62ZQmLgmjcc8LT5ltAupvMeYkuCvLhw==" saltValue="7Zx/mF/6h95dH/72gd2Gcw==" spinCount="100000" sqref="A12:F24" name="Diapazonas1"/>
  </protectedRanges>
  <mergeCells count="23">
    <mergeCell ref="A23:D23"/>
    <mergeCell ref="A24:E24"/>
    <mergeCell ref="G14:G17"/>
    <mergeCell ref="A1:H1"/>
    <mergeCell ref="A2:H2"/>
    <mergeCell ref="A18:A19"/>
    <mergeCell ref="G18:G19"/>
    <mergeCell ref="B45:F45"/>
    <mergeCell ref="B52:E52"/>
    <mergeCell ref="A14:A17"/>
    <mergeCell ref="A6:G6"/>
    <mergeCell ref="A7:G7"/>
    <mergeCell ref="A8:G8"/>
    <mergeCell ref="A9:G9"/>
    <mergeCell ref="A11:B11"/>
    <mergeCell ref="A26:B26"/>
    <mergeCell ref="B29:F29"/>
    <mergeCell ref="B36:E36"/>
    <mergeCell ref="B37:F37"/>
    <mergeCell ref="B44:E44"/>
    <mergeCell ref="A20:A21"/>
    <mergeCell ref="G20:G21"/>
    <mergeCell ref="A22:E22"/>
  </mergeCells>
  <dataValidations disablePrompts="1" count="1">
    <dataValidation type="custom" allowBlank="1" showInputMessage="1" showErrorMessage="1" sqref="D34:D35" xr:uid="{D5EFA482-D324-485B-80FA-2360F028BDBB}">
      <formula1>ISTEXT(D34)</formula1>
    </dataValidation>
  </dataValidations>
  <printOptions horizontalCentered="1" verticalCentered="1"/>
  <pageMargins left="0.51181102362204722" right="0.51181102362204722" top="0.35433070866141736" bottom="0.94488188976377963" header="0.31496062992125984" footer="0.31496062992125984"/>
  <pageSetup paperSize="9" fitToHeight="0" orientation="landscape" r:id="rId1"/>
  <headerFooter>
    <oddFooter>&amp;L&amp;A&amp;R&amp;P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F5A0D01E-3F88-4BE8-AEC0-CFB11DD4118F}"/>
</file>

<file path=customXml/itemProps2.xml><?xml version="1.0" encoding="utf-8"?>
<ds:datastoreItem xmlns:ds="http://schemas.openxmlformats.org/officeDocument/2006/customXml" ds:itemID="{D50401E5-6F3F-4B52-BB38-D533D8820A79}"/>
</file>

<file path=customXml/itemProps3.xml><?xml version="1.0" encoding="utf-8"?>
<ds:datastoreItem xmlns:ds="http://schemas.openxmlformats.org/officeDocument/2006/customXml" ds:itemID="{5DCFB988-EE72-4132-A123-480EC5989F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4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Linas Želvys</dc:creator>
  <cp:lastModifiedBy>Linas Želvys</cp:lastModifiedBy>
  <cp:lastPrinted>2026-02-08T20:44:50Z</cp:lastPrinted>
  <dcterms:created xsi:type="dcterms:W3CDTF">2026-01-25T19:24:27Z</dcterms:created>
  <dcterms:modified xsi:type="dcterms:W3CDTF">2026-02-17T11:32:03Z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